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без учета счетов бюджета" sheetId="2" r:id="rId1"/>
  </sheets>
  <definedNames>
    <definedName name="_xlnm.Print_Titles" localSheetId="0">'без учета счетов бюджета'!$13:$13</definedName>
  </definedNames>
  <calcPr calcId="145621" calcOnSave="0"/>
</workbook>
</file>

<file path=xl/calcChain.xml><?xml version="1.0" encoding="utf-8"?>
<calcChain xmlns="http://schemas.openxmlformats.org/spreadsheetml/2006/main">
  <c r="E89" i="2" l="1"/>
  <c r="E88" i="2"/>
  <c r="E87" i="2"/>
  <c r="E85" i="2"/>
  <c r="E83" i="2"/>
  <c r="E82" i="2"/>
  <c r="E80" i="2"/>
  <c r="E79" i="2"/>
  <c r="E78" i="2"/>
  <c r="E77" i="2"/>
  <c r="E75" i="2"/>
  <c r="E74" i="2"/>
  <c r="E73" i="2"/>
  <c r="E72" i="2"/>
  <c r="E71" i="2"/>
  <c r="E69" i="2"/>
  <c r="E68" i="2"/>
  <c r="E67" i="2"/>
  <c r="E66" i="2"/>
  <c r="E65" i="2"/>
  <c r="E64" i="2"/>
  <c r="E62" i="2"/>
  <c r="E61" i="2"/>
  <c r="E59" i="2"/>
  <c r="E58" i="2"/>
  <c r="E57" i="2"/>
  <c r="E56" i="2"/>
  <c r="E55" i="2"/>
  <c r="E54" i="2"/>
  <c r="E53" i="2"/>
  <c r="E52" i="2"/>
  <c r="E50" i="2"/>
  <c r="E49" i="2"/>
  <c r="E48" i="2"/>
  <c r="E47" i="2"/>
  <c r="E45" i="2"/>
  <c r="E44" i="2"/>
  <c r="E43" i="2"/>
  <c r="E42" i="2"/>
  <c r="E40" i="2"/>
  <c r="E39" i="2"/>
  <c r="E38" i="2"/>
  <c r="E37" i="2"/>
  <c r="E36" i="2"/>
  <c r="E35" i="2"/>
  <c r="E34" i="2"/>
  <c r="E33" i="2"/>
  <c r="E32" i="2"/>
  <c r="E31" i="2"/>
  <c r="E29" i="2"/>
  <c r="E28" i="2"/>
  <c r="E27" i="2"/>
  <c r="E26" i="2"/>
  <c r="E24" i="2"/>
  <c r="E22" i="2"/>
  <c r="E21" i="2"/>
  <c r="E20" i="2"/>
  <c r="E19" i="2"/>
  <c r="E18" i="2"/>
  <c r="E17" i="2"/>
  <c r="E16" i="2"/>
  <c r="E15" i="2"/>
  <c r="D86" i="2"/>
  <c r="D84" i="2"/>
  <c r="D81" i="2"/>
  <c r="D76" i="2"/>
  <c r="D70" i="2"/>
  <c r="D63" i="2"/>
  <c r="D60" i="2"/>
  <c r="D51" i="2"/>
  <c r="D46" i="2"/>
  <c r="D41" i="2"/>
  <c r="D30" i="2"/>
  <c r="D25" i="2"/>
  <c r="D23" i="2"/>
  <c r="D14" i="2"/>
  <c r="C25" i="2"/>
  <c r="C86" i="2"/>
  <c r="C84" i="2"/>
  <c r="E84" i="2" s="1"/>
  <c r="C81" i="2"/>
  <c r="C76" i="2"/>
  <c r="C70" i="2"/>
  <c r="C63" i="2"/>
  <c r="C60" i="2"/>
  <c r="C51" i="2"/>
  <c r="C46" i="2"/>
  <c r="C41" i="2"/>
  <c r="C30" i="2"/>
  <c r="C23" i="2"/>
  <c r="C14" i="2"/>
  <c r="E76" i="2" l="1"/>
  <c r="E14" i="2"/>
  <c r="E25" i="2"/>
  <c r="E41" i="2"/>
  <c r="E51" i="2"/>
  <c r="E63" i="2"/>
  <c r="E23" i="2"/>
  <c r="E30" i="2"/>
  <c r="E46" i="2"/>
  <c r="E60" i="2"/>
  <c r="E70" i="2"/>
  <c r="E81" i="2"/>
  <c r="E86" i="2"/>
  <c r="D90" i="2"/>
  <c r="C90" i="2"/>
  <c r="E90" i="2" l="1"/>
</calcChain>
</file>

<file path=xl/sharedStrings.xml><?xml version="1.0" encoding="utf-8"?>
<sst xmlns="http://schemas.openxmlformats.org/spreadsheetml/2006/main" count="164" uniqueCount="164">
  <si>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</si>
  <si>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</si>
  <si>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</si>
  <si>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</si>
  <si>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</si>
  <si>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</si>
  <si>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</si>
  <si>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</si>
  <si>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</si>
  <si>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</si>
  <si>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</si>
  <si>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</si>
  <si>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Обеспечение проведения выборов и референдумов</t>
  </si>
  <si>
    <t>0107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</si>
  <si>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</si>
  <si>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</si>
  <si>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</si>
  <si>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</si>
  <si>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</si>
  <si>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</si>
  <si>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</si>
  <si>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</si>
  <si>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</si>
  <si>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</si>
  <si>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</si>
  <si>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</si>
  <si>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Обеспечение пожарной безопасности</t>
  </si>
  <si>
    <t>0310</t>
  </si>
  <si>
    <t xml:space="preserve">      Миграционная политика</t>
  </si>
  <si>
    <t>0311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</si>
  <si>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</si>
  <si>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</si>
  <si>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</si>
  <si>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</si>
  <si>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Общеэкономические вопросы</t>
  </si>
  <si>
    <t>0401</t>
  </si>
  <si>
    <t xml:space="preserve">      Воспроизводство минерально-сырьевой базы</t>
  </si>
  <si>
    <t>0404</t>
  </si>
  <si>
    <t xml:space="preserve">      Сельское хозяйство и рыболовство</t>
  </si>
  <si>
    <t>0405</t>
  </si>
  <si>
    <t xml:space="preserve">      Водное хозяйство</t>
  </si>
  <si>
    <t>0406</t>
  </si>
  <si>
    <t xml:space="preserve">      Лесное хозяйство</t>
  </si>
  <si>
    <t>0407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</si>
  <si>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</si>
  <si>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</si>
  <si>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</si>
  <si>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</si>
  <si>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Связь и информатика</t>
  </si>
  <si>
    <t>0410</t>
  </si>
  <si>
    <t xml:space="preserve">      Прикладные научные исследования в области национальной экономики</t>
  </si>
  <si>
    <t>0411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</si>
  <si>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</si>
  <si>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</si>
  <si>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</si>
  <si>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</si>
  <si>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</si>
  <si>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</si>
  <si>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</si>
  <si>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</si>
  <si>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</si>
  <si>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</si>
  <si>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</si>
  <si>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</si>
  <si>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ОХРАНА ОКРУЖАЮЩЕЙ СРЕДЫ</t>
  </si>
  <si>
    <t>0600</t>
  </si>
  <si>
    <t xml:space="preserve">      Экологический контроль</t>
  </si>
  <si>
    <t>0601</t>
  </si>
  <si>
    <t xml:space="preserve">      Сбор, удаление отходов и очистка сточных вод</t>
  </si>
  <si>
    <t>0602</t>
  </si>
  <si>
    <t xml:space="preserve">      Охрана объектов растительного и животного мира и среды их обитания</t>
  </si>
  <si>
    <t>0603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</si>
  <si>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</si>
  <si>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</si>
  <si>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</si>
  <si>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</si>
  <si>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</si>
  <si>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</si>
  <si>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</si>
  <si>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</si>
  <si>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</si>
  <si>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</si>
  <si>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Среднее профессиональное образование</t>
  </si>
  <si>
    <t>0704</t>
  </si>
  <si>
    <t xml:space="preserve">      Профессиональная подготовка, переподготовка и повышение квалификации</t>
  </si>
  <si>
    <t>0705</t>
  </si>
  <si>
    <t xml:space="preserve">      Высшее образование</t>
  </si>
  <si>
    <t>0706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</si>
  <si>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</si>
  <si>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</si>
  <si>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</si>
  <si>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</si>
  <si>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</si>
  <si>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</si>
  <si>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</si>
  <si>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</si>
  <si>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</si>
  <si>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</si>
  <si>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ЗДРАВООХРАНЕНИЕ</t>
  </si>
  <si>
    <t>0900</t>
  </si>
  <si>
    <t xml:space="preserve">      Стационарная медицинская помощь</t>
  </si>
  <si>
    <t>0901</t>
  </si>
  <si>
    <t xml:space="preserve">      Амбулаторная помощь</t>
  </si>
  <si>
    <t>0902</t>
  </si>
  <si>
    <t xml:space="preserve">      Скорая медицинская помощь</t>
  </si>
  <si>
    <t>0904</t>
  </si>
  <si>
    <t xml:space="preserve">      Санаторно-оздоровительная помощь</t>
  </si>
  <si>
    <t>0905</t>
  </si>
  <si>
    <t xml:space="preserve">      Заготовка, переработка, хранение и обеспечение безопасности донорской крови и ее компонентов</t>
  </si>
  <si>
    <t>0906</t>
  </si>
  <si>
    <t xml:space="preserve">      Другие вопросы в области здравоохранения</t>
  </si>
  <si>
    <t>0909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</si>
  <si>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</si>
  <si>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</si>
  <si>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</si>
  <si>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</si>
  <si>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обслуживание населения</t>
  </si>
  <si>
    <t>1002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</si>
  <si>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</si>
  <si>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</si>
  <si>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</si>
  <si>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</si>
  <si>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</si>
  <si>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</si>
  <si>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</si>
  <si>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</si>
  <si>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</si>
  <si>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</si>
  <si>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</si>
  <si>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</si>
  <si>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  Спорт высших достижений</t>
  </si>
  <si>
    <t>1103</t>
  </si>
  <si>
    <t xml:space="preserve">      Другие вопросы в области физической культуры и спорта</t>
  </si>
  <si>
    <t>1105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</si>
  <si>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</si>
  <si>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</si>
  <si>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</si>
  <si>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</si>
  <si>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Другие вопросы в области средств массовой информации</t>
  </si>
  <si>
    <t>1204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</si>
  <si>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</si>
  <si>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</si>
  <si>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</si>
  <si>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</si>
  <si>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</si>
  <si>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</si>
  <si>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</si>
  <si>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</si>
  <si>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</si>
  <si>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</si>
  <si>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 xml:space="preserve">      Прочие межбюджетные трансферты общего характера</t>
  </si>
  <si>
    <t>1403</t>
  </si>
  <si>
    <t>Приложение 2 к Закону Курганской области</t>
  </si>
  <si>
    <t>по разделам и подразделам классификации расходов бюджета</t>
  </si>
  <si>
    <t>(тыс. руб.)</t>
  </si>
  <si>
    <t xml:space="preserve">Расходы областного бюджета за 2020 год </t>
  </si>
  <si>
    <t xml:space="preserve">Наименование </t>
  </si>
  <si>
    <t>Рз,Прз</t>
  </si>
  <si>
    <t>Уточненные бюджетные назначения</t>
  </si>
  <si>
    <t>Исполнение</t>
  </si>
  <si>
    <t>% исполнения</t>
  </si>
  <si>
    <t>«Об исполнении областного бюджета за 2020 год»</t>
  </si>
  <si>
    <t>Расходы областного бюджета - всего:</t>
  </si>
  <si>
    <t>от  «30» июня 2021 года № 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</si>
</sst>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3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2" applyNumberFormat="1" applyFill="1" applyProtection="1"/>
    <xf numFmtId="0" fontId="0" fillId="0" borderId="0" xfId="0" applyFill="1" applyProtection="1">
      <protection locked="0"/>
    </xf>
    <xf numFmtId="0" fontId="6" fillId="0" borderId="0" xfId="0" applyFont="1" applyAlignment="1" applyProtection="1">
      <alignment horizontal="left" indent="45"/>
      <protection locked="0"/>
    </xf>
    <xf numFmtId="0" fontId="0" fillId="0" borderId="0" xfId="0" applyAlignme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3" xfId="6" applyFont="1" applyBorder="1" applyAlignment="1">
      <alignment horizontal="center" vertical="top" wrapText="1"/>
    </xf>
    <xf numFmtId="0" fontId="9" fillId="0" borderId="3" xfId="8" applyFont="1" applyBorder="1" applyAlignment="1">
      <alignment horizontal="center" vertical="top" wrapText="1"/>
    </xf>
    <xf numFmtId="0" fontId="9" fillId="0" borderId="3" xfId="1" applyFont="1" applyFill="1" applyBorder="1" applyAlignment="1">
      <alignment horizontal="center" vertical="top" wrapText="1"/>
    </xf>
    <xf numFmtId="164" fontId="9" fillId="0" borderId="3" xfId="32" applyNumberFormat="1" applyFont="1" applyFill="1" applyBorder="1" applyAlignment="1" applyProtection="1">
      <alignment horizontal="right" vertical="top" shrinkToFit="1"/>
    </xf>
    <xf numFmtId="164" fontId="6" fillId="0" borderId="3" xfId="0" applyNumberFormat="1" applyFont="1" applyFill="1" applyBorder="1" applyAlignment="1" applyProtection="1">
      <alignment vertical="top"/>
      <protection locked="0"/>
    </xf>
    <xf numFmtId="164" fontId="10" fillId="0" borderId="3" xfId="35" applyNumberFormat="1" applyFont="1" applyFill="1" applyBorder="1" applyAlignment="1" applyProtection="1">
      <alignment horizontal="right" vertical="top" shrinkToFit="1"/>
    </xf>
    <xf numFmtId="164" fontId="8" fillId="0" borderId="3" xfId="0" applyNumberFormat="1" applyFont="1" applyFill="1" applyBorder="1" applyAlignment="1" applyProtection="1">
      <alignment vertical="top"/>
      <protection locked="0"/>
    </xf>
    <xf numFmtId="0" fontId="9" fillId="0" borderId="3" xfId="30" applyNumberFormat="1" applyFont="1" applyBorder="1" applyAlignment="1" applyProtection="1">
      <alignment horizontal="left" vertical="center" wrapText="1"/>
    </xf>
    <xf numFmtId="0" fontId="10" fillId="0" borderId="3" xfId="30" applyNumberFormat="1" applyFont="1" applyBorder="1" applyAlignment="1" applyProtection="1">
      <alignment horizontal="left" vertical="center" wrapText="1"/>
    </xf>
    <xf numFmtId="164" fontId="10" fillId="0" borderId="3" xfId="32" applyNumberFormat="1" applyFont="1" applyFill="1" applyBorder="1" applyAlignment="1" applyProtection="1">
      <alignment horizontal="right" vertical="top" shrinkToFit="1"/>
    </xf>
    <xf numFmtId="0" fontId="6" fillId="0" borderId="0" xfId="0" applyFont="1" applyFill="1" applyAlignment="1" applyProtection="1">
      <alignment horizontal="right"/>
      <protection locked="0"/>
    </xf>
    <xf numFmtId="1" fontId="10" fillId="0" borderId="3" xfId="31" applyNumberFormat="1" applyFont="1" applyBorder="1" applyProtection="1">
      <alignment horizontal="center" vertical="top" shrinkToFit="1"/>
    </xf>
    <xf numFmtId="1" fontId="9" fillId="0" borderId="3" xfId="31" applyNumberFormat="1" applyFont="1" applyBorder="1" applyProtection="1">
      <alignment horizontal="center" vertical="top" shrinkToFit="1"/>
    </xf>
    <xf numFmtId="0" fontId="5" fillId="0" borderId="1" xfId="0" applyFont="1" applyBorder="1" applyAlignment="1" applyProtection="1">
      <protection locked="0"/>
    </xf>
    <xf numFmtId="4" fontId="3" fillId="0" borderId="1" xfId="35" applyNumberFormat="1" applyFill="1" applyBorder="1" applyProtection="1">
      <alignment horizontal="right" vertical="top" shrinkToFit="1"/>
    </xf>
    <xf numFmtId="0" fontId="7" fillId="0" borderId="0" xfId="0" applyFont="1" applyAlignment="1" applyProtection="1">
      <alignment horizontal="center"/>
      <protection locked="0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10" fillId="0" borderId="3" xfId="34" applyNumberFormat="1" applyFont="1" applyBorder="1" applyProtection="1">
      <alignment horizontal="left"/>
    </xf>
    <xf numFmtId="0" fontId="10" fillId="0" borderId="3" xfId="34" applyFont="1" applyBorder="1">
      <alignment horizontal="left"/>
    </xf>
    <xf numFmtId="0" fontId="7" fillId="0" borderId="0" xfId="0" applyFont="1" applyAlignment="1" applyProtection="1">
      <alignment horizontal="center"/>
      <protection locked="0"/>
    </xf>
    <xf numFmtId="0" fontId="9" fillId="0" borderId="3" xfId="6" applyNumberFormat="1" applyFont="1" applyBorder="1" applyAlignment="1" applyProtection="1">
      <alignment horizontal="center" vertical="top" wrapText="1"/>
    </xf>
    <xf numFmtId="0" fontId="9" fillId="0" borderId="3" xfId="6" applyFont="1" applyBorder="1" applyAlignment="1">
      <alignment horizontal="center" vertical="top" wrapText="1"/>
    </xf>
    <xf numFmtId="0" fontId="9" fillId="0" borderId="3" xfId="8" applyNumberFormat="1" applyFont="1" applyBorder="1" applyAlignment="1" applyProtection="1">
      <alignment horizontal="center" vertical="top" wrapText="1"/>
    </xf>
    <xf numFmtId="0" fontId="9" fillId="0" borderId="3" xfId="8" applyFont="1" applyBorder="1" applyAlignment="1">
      <alignment horizontal="center" vertical="top" wrapText="1"/>
    </xf>
    <xf numFmtId="0" fontId="9" fillId="0" borderId="3" xfId="1" applyNumberFormat="1" applyFont="1" applyFill="1" applyBorder="1" applyAlignment="1" applyProtection="1">
      <alignment horizontal="center" vertical="top" wrapText="1"/>
    </xf>
    <xf numFmtId="0" fontId="9" fillId="0" borderId="3" xfId="1" applyFont="1" applyFill="1" applyBorder="1" applyAlignment="1">
      <alignment horizontal="center" vertical="top" wrapText="1"/>
    </xf>
    <xf numFmtId="0" fontId="9" fillId="0" borderId="3" xfId="2" applyNumberFormat="1" applyFont="1" applyFill="1" applyBorder="1" applyAlignment="1" applyProtection="1">
      <alignment horizontal="center" vertical="top"/>
    </xf>
    <xf numFmtId="2" fontId="6" fillId="0" borderId="3" xfId="0" applyNumberFormat="1" applyFont="1" applyBorder="1" applyAlignment="1" applyProtection="1">
      <alignment horizontal="center" vertical="top" wrapText="1"/>
      <protection locked="0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showGridLines="0" tabSelected="1" view="pageBreakPreview" zoomScaleNormal="100" zoomScaleSheetLayoutView="100" workbookViewId="0">
      <pane ySplit="13" topLeftCell="A81" activePane="bottomLeft" state="frozen"/>
      <selection pane="bottomLeft" activeCell="H9" sqref="H9"/>
    </sheetView>
  </sheetViews>
  <sheetFormatPr defaultRowHeight="15" outlineLevelRow="1" x14ac:dyDescent="0.25"/>
  <cols>
    <col min="1" max="1" width="60.28515625" style="1" customWidth="1"/>
    <col min="2" max="2" width="9.28515625" style="1" customWidth="1"/>
    <col min="3" max="3" width="16.5703125" style="4" customWidth="1"/>
    <col min="4" max="4" width="17" style="4" customWidth="1"/>
    <col min="5" max="5" width="13.85546875" style="4" customWidth="1"/>
    <col min="6" max="16384" width="9.140625" style="1"/>
  </cols>
  <sheetData>
    <row r="1" spans="1:5" ht="16.5" x14ac:dyDescent="0.25">
      <c r="B1" s="21" t="s">
        <v>152</v>
      </c>
      <c r="C1" s="21"/>
      <c r="D1" s="21"/>
      <c r="E1" s="21"/>
    </row>
    <row r="2" spans="1:5" ht="16.5" x14ac:dyDescent="0.25">
      <c r="B2" s="21" t="s">
        <v>163</v>
      </c>
      <c r="C2" s="21"/>
      <c r="D2" s="21"/>
      <c r="E2" s="21"/>
    </row>
    <row r="3" spans="1:5" ht="16.5" x14ac:dyDescent="0.25">
      <c r="B3" s="21" t="s">
        <v>161</v>
      </c>
      <c r="C3" s="21"/>
      <c r="D3" s="21"/>
      <c r="E3" s="21"/>
    </row>
    <row r="4" spans="1:5" ht="15.75" x14ac:dyDescent="0.25">
      <c r="A4" s="5"/>
      <c r="B4" s="5"/>
      <c r="C4" s="5"/>
    </row>
    <row r="5" spans="1:5" x14ac:dyDescent="0.25">
      <c r="A5" s="6"/>
      <c r="B5" s="6"/>
      <c r="C5" s="6"/>
    </row>
    <row r="6" spans="1:5" ht="16.5" x14ac:dyDescent="0.25">
      <c r="A6" s="28" t="s">
        <v>155</v>
      </c>
      <c r="B6" s="28"/>
      <c r="C6" s="28"/>
      <c r="D6" s="28"/>
      <c r="E6" s="28"/>
    </row>
    <row r="7" spans="1:5" ht="16.5" x14ac:dyDescent="0.25">
      <c r="A7" s="28" t="s">
        <v>153</v>
      </c>
      <c r="B7" s="28"/>
      <c r="C7" s="28"/>
      <c r="D7" s="28"/>
      <c r="E7" s="28"/>
    </row>
    <row r="8" spans="1:5" ht="16.5" x14ac:dyDescent="0.25">
      <c r="A8" s="23"/>
      <c r="B8" s="23"/>
      <c r="C8" s="23"/>
      <c r="D8" s="23"/>
      <c r="E8" s="23"/>
    </row>
    <row r="9" spans="1:5" ht="15.75" x14ac:dyDescent="0.25">
      <c r="A9" s="7"/>
      <c r="B9" s="7"/>
      <c r="C9" s="7"/>
    </row>
    <row r="10" spans="1:5" ht="15.75" x14ac:dyDescent="0.25">
      <c r="A10" s="6"/>
      <c r="B10" s="6"/>
      <c r="C10" s="6"/>
      <c r="D10" s="3"/>
      <c r="E10" s="18" t="s">
        <v>154</v>
      </c>
    </row>
    <row r="11" spans="1:5" x14ac:dyDescent="0.25">
      <c r="A11" s="29" t="s">
        <v>156</v>
      </c>
      <c r="B11" s="31" t="s">
        <v>157</v>
      </c>
      <c r="C11" s="33" t="s">
        <v>158</v>
      </c>
      <c r="D11" s="35" t="s">
        <v>159</v>
      </c>
      <c r="E11" s="36" t="s">
        <v>160</v>
      </c>
    </row>
    <row r="12" spans="1:5" ht="33.75" customHeight="1" x14ac:dyDescent="0.25">
      <c r="A12" s="30"/>
      <c r="B12" s="32"/>
      <c r="C12" s="34"/>
      <c r="D12" s="35"/>
      <c r="E12" s="36"/>
    </row>
    <row r="13" spans="1:5" x14ac:dyDescent="0.25">
      <c r="A13" s="8">
        <v>1</v>
      </c>
      <c r="B13" s="9">
        <v>2</v>
      </c>
      <c r="C13" s="10">
        <v>3</v>
      </c>
      <c r="D13" s="10">
        <v>4</v>
      </c>
      <c r="E13" s="10">
        <v>5</v>
      </c>
    </row>
    <row r="14" spans="1:5" ht="15.75" x14ac:dyDescent="0.25">
      <c r="A14" s="16" t="s">
        <v>0</v>
      </c>
      <c r="B14" s="19" t="s">
        <v>1</v>
      </c>
      <c r="C14" s="17">
        <f>SUM(C15:C22)</f>
        <v>2068711.4000000001</v>
      </c>
      <c r="D14" s="17">
        <f>SUM(D15:D22)</f>
        <v>1748807.8</v>
      </c>
      <c r="E14" s="14">
        <f t="shared" ref="E14:E45" si="0">D14/C14*100</f>
        <v>84.536093338104095</v>
      </c>
    </row>
    <row r="15" spans="1:5" ht="45" outlineLevel="1" x14ac:dyDescent="0.25">
      <c r="A15" s="15" t="s">
        <v>2</v>
      </c>
      <c r="B15" s="20" t="s">
        <v>3</v>
      </c>
      <c r="C15" s="11">
        <v>7394.8</v>
      </c>
      <c r="D15" s="11">
        <v>4740.1000000000004</v>
      </c>
      <c r="E15" s="12">
        <f t="shared" si="0"/>
        <v>64.100448964136973</v>
      </c>
    </row>
    <row r="16" spans="1:5" ht="60" outlineLevel="1" x14ac:dyDescent="0.25">
      <c r="A16" s="15" t="s">
        <v>4</v>
      </c>
      <c r="B16" s="20" t="s">
        <v>5</v>
      </c>
      <c r="C16" s="11">
        <v>72836.399999999994</v>
      </c>
      <c r="D16" s="11">
        <v>72689.3</v>
      </c>
      <c r="E16" s="12">
        <f t="shared" si="0"/>
        <v>99.798040540169481</v>
      </c>
    </row>
    <row r="17" spans="1:5" ht="60" outlineLevel="1" x14ac:dyDescent="0.25">
      <c r="A17" s="15" t="s">
        <v>6</v>
      </c>
      <c r="B17" s="20" t="s">
        <v>7</v>
      </c>
      <c r="C17" s="11">
        <v>218314.5</v>
      </c>
      <c r="D17" s="11">
        <v>208890.2</v>
      </c>
      <c r="E17" s="12">
        <f t="shared" si="0"/>
        <v>95.683154348428531</v>
      </c>
    </row>
    <row r="18" spans="1:5" outlineLevel="1" x14ac:dyDescent="0.25">
      <c r="A18" s="15" t="s">
        <v>8</v>
      </c>
      <c r="B18" s="20" t="s">
        <v>9</v>
      </c>
      <c r="C18" s="11">
        <v>155365</v>
      </c>
      <c r="D18" s="11">
        <v>141358.5</v>
      </c>
      <c r="E18" s="12">
        <f t="shared" si="0"/>
        <v>90.984777781353586</v>
      </c>
    </row>
    <row r="19" spans="1:5" ht="45" outlineLevel="1" x14ac:dyDescent="0.25">
      <c r="A19" s="15" t="s">
        <v>10</v>
      </c>
      <c r="B19" s="20" t="s">
        <v>11</v>
      </c>
      <c r="C19" s="11">
        <v>100883.8</v>
      </c>
      <c r="D19" s="11">
        <v>99180.1</v>
      </c>
      <c r="E19" s="12">
        <f t="shared" si="0"/>
        <v>98.311225390003159</v>
      </c>
    </row>
    <row r="20" spans="1:5" ht="30" outlineLevel="1" x14ac:dyDescent="0.25">
      <c r="A20" s="15" t="s">
        <v>12</v>
      </c>
      <c r="B20" s="20" t="s">
        <v>13</v>
      </c>
      <c r="C20" s="11">
        <v>276786.40000000002</v>
      </c>
      <c r="D20" s="11">
        <v>276033.40000000002</v>
      </c>
      <c r="E20" s="12">
        <f t="shared" si="0"/>
        <v>99.727949061081034</v>
      </c>
    </row>
    <row r="21" spans="1:5" outlineLevel="1" x14ac:dyDescent="0.25">
      <c r="A21" s="15" t="s">
        <v>14</v>
      </c>
      <c r="B21" s="20" t="s">
        <v>15</v>
      </c>
      <c r="C21" s="11">
        <v>14372.4</v>
      </c>
      <c r="D21" s="11">
        <v>0</v>
      </c>
      <c r="E21" s="12">
        <f t="shared" si="0"/>
        <v>0</v>
      </c>
    </row>
    <row r="22" spans="1:5" outlineLevel="1" x14ac:dyDescent="0.25">
      <c r="A22" s="15" t="s">
        <v>16</v>
      </c>
      <c r="B22" s="20" t="s">
        <v>17</v>
      </c>
      <c r="C22" s="11">
        <v>1222758.1000000001</v>
      </c>
      <c r="D22" s="11">
        <v>945916.2</v>
      </c>
      <c r="E22" s="12">
        <f t="shared" si="0"/>
        <v>77.35922583542893</v>
      </c>
    </row>
    <row r="23" spans="1:5" ht="15.75" x14ac:dyDescent="0.25">
      <c r="A23" s="16" t="s">
        <v>18</v>
      </c>
      <c r="B23" s="19" t="s">
        <v>19</v>
      </c>
      <c r="C23" s="17">
        <f>C24</f>
        <v>39596.300000000003</v>
      </c>
      <c r="D23" s="17">
        <f>D24</f>
        <v>34268.400000000001</v>
      </c>
      <c r="E23" s="14">
        <f t="shared" si="0"/>
        <v>86.544449860214215</v>
      </c>
    </row>
    <row r="24" spans="1:5" outlineLevel="1" x14ac:dyDescent="0.25">
      <c r="A24" s="15" t="s">
        <v>20</v>
      </c>
      <c r="B24" s="20" t="s">
        <v>21</v>
      </c>
      <c r="C24" s="11">
        <v>39596.300000000003</v>
      </c>
      <c r="D24" s="11">
        <v>34268.400000000001</v>
      </c>
      <c r="E24" s="12">
        <f t="shared" si="0"/>
        <v>86.544449860214215</v>
      </c>
    </row>
    <row r="25" spans="1:5" ht="31.5" x14ac:dyDescent="0.25">
      <c r="A25" s="16" t="s">
        <v>22</v>
      </c>
      <c r="B25" s="19" t="s">
        <v>23</v>
      </c>
      <c r="C25" s="17">
        <f>SUM(C26:C29)</f>
        <v>417822.2</v>
      </c>
      <c r="D25" s="17">
        <f>SUM(D26:D29)</f>
        <v>337803.2</v>
      </c>
      <c r="E25" s="14">
        <f t="shared" si="0"/>
        <v>80.84855232680313</v>
      </c>
    </row>
    <row r="26" spans="1:5" ht="45" outlineLevel="1" x14ac:dyDescent="0.25">
      <c r="A26" s="15" t="s">
        <v>24</v>
      </c>
      <c r="B26" s="20" t="s">
        <v>25</v>
      </c>
      <c r="C26" s="11">
        <v>118776.9</v>
      </c>
      <c r="D26" s="11">
        <v>115007</v>
      </c>
      <c r="E26" s="12">
        <f t="shared" si="0"/>
        <v>96.826066347917831</v>
      </c>
    </row>
    <row r="27" spans="1:5" outlineLevel="1" x14ac:dyDescent="0.25">
      <c r="A27" s="15" t="s">
        <v>26</v>
      </c>
      <c r="B27" s="20" t="s">
        <v>27</v>
      </c>
      <c r="C27" s="11">
        <v>134117.9</v>
      </c>
      <c r="D27" s="11">
        <v>133110.39999999999</v>
      </c>
      <c r="E27" s="12">
        <f t="shared" si="0"/>
        <v>99.248795276394873</v>
      </c>
    </row>
    <row r="28" spans="1:5" outlineLevel="1" x14ac:dyDescent="0.25">
      <c r="A28" s="15" t="s">
        <v>28</v>
      </c>
      <c r="B28" s="20" t="s">
        <v>29</v>
      </c>
      <c r="C28" s="11">
        <v>5687.7</v>
      </c>
      <c r="D28" s="11">
        <v>5687</v>
      </c>
      <c r="E28" s="12">
        <f t="shared" si="0"/>
        <v>99.987692740475069</v>
      </c>
    </row>
    <row r="29" spans="1:5" ht="30" outlineLevel="1" x14ac:dyDescent="0.25">
      <c r="A29" s="15" t="s">
        <v>30</v>
      </c>
      <c r="B29" s="20" t="s">
        <v>31</v>
      </c>
      <c r="C29" s="11">
        <v>159239.70000000001</v>
      </c>
      <c r="D29" s="11">
        <v>83998.8</v>
      </c>
      <c r="E29" s="12">
        <f t="shared" si="0"/>
        <v>52.749910983253542</v>
      </c>
    </row>
    <row r="30" spans="1:5" ht="15.75" x14ac:dyDescent="0.25">
      <c r="A30" s="16" t="s">
        <v>32</v>
      </c>
      <c r="B30" s="19" t="s">
        <v>33</v>
      </c>
      <c r="C30" s="17">
        <f>SUM(C31:C40)</f>
        <v>11103908.700000001</v>
      </c>
      <c r="D30" s="17">
        <f>SUM(D31:D40)</f>
        <v>9845582.3000000007</v>
      </c>
      <c r="E30" s="14">
        <f t="shared" si="0"/>
        <v>88.667716621265086</v>
      </c>
    </row>
    <row r="31" spans="1:5" outlineLevel="1" x14ac:dyDescent="0.25">
      <c r="A31" s="15" t="s">
        <v>34</v>
      </c>
      <c r="B31" s="20" t="s">
        <v>35</v>
      </c>
      <c r="C31" s="11">
        <v>232594.1</v>
      </c>
      <c r="D31" s="11">
        <v>230878.9</v>
      </c>
      <c r="E31" s="12">
        <f t="shared" si="0"/>
        <v>99.262578027559584</v>
      </c>
    </row>
    <row r="32" spans="1:5" outlineLevel="1" x14ac:dyDescent="0.25">
      <c r="A32" s="15" t="s">
        <v>36</v>
      </c>
      <c r="B32" s="20" t="s">
        <v>37</v>
      </c>
      <c r="C32" s="11">
        <v>813.1</v>
      </c>
      <c r="D32" s="11">
        <v>708.5</v>
      </c>
      <c r="E32" s="12">
        <f t="shared" si="0"/>
        <v>87.135653671135159</v>
      </c>
    </row>
    <row r="33" spans="1:5" outlineLevel="1" x14ac:dyDescent="0.25">
      <c r="A33" s="15" t="s">
        <v>38</v>
      </c>
      <c r="B33" s="20" t="s">
        <v>39</v>
      </c>
      <c r="C33" s="11">
        <v>1492818.2</v>
      </c>
      <c r="D33" s="11">
        <v>1331706</v>
      </c>
      <c r="E33" s="12">
        <f t="shared" si="0"/>
        <v>89.207513681170298</v>
      </c>
    </row>
    <row r="34" spans="1:5" outlineLevel="1" x14ac:dyDescent="0.25">
      <c r="A34" s="15" t="s">
        <v>40</v>
      </c>
      <c r="B34" s="20" t="s">
        <v>41</v>
      </c>
      <c r="C34" s="11">
        <v>83028.399999999994</v>
      </c>
      <c r="D34" s="11">
        <v>80116.600000000006</v>
      </c>
      <c r="E34" s="12">
        <f t="shared" si="0"/>
        <v>96.493007211990118</v>
      </c>
    </row>
    <row r="35" spans="1:5" outlineLevel="1" x14ac:dyDescent="0.25">
      <c r="A35" s="15" t="s">
        <v>42</v>
      </c>
      <c r="B35" s="20" t="s">
        <v>43</v>
      </c>
      <c r="C35" s="11">
        <v>265222.59999999998</v>
      </c>
      <c r="D35" s="11">
        <v>261628</v>
      </c>
      <c r="E35" s="12">
        <f t="shared" si="0"/>
        <v>98.644685633878865</v>
      </c>
    </row>
    <row r="36" spans="1:5" outlineLevel="1" x14ac:dyDescent="0.25">
      <c r="A36" s="15" t="s">
        <v>44</v>
      </c>
      <c r="B36" s="20" t="s">
        <v>45</v>
      </c>
      <c r="C36" s="11">
        <v>266923</v>
      </c>
      <c r="D36" s="11">
        <v>139096.29999999999</v>
      </c>
      <c r="E36" s="12">
        <f t="shared" si="0"/>
        <v>52.111020781274</v>
      </c>
    </row>
    <row r="37" spans="1:5" outlineLevel="1" x14ac:dyDescent="0.25">
      <c r="A37" s="15" t="s">
        <v>46</v>
      </c>
      <c r="B37" s="20" t="s">
        <v>47</v>
      </c>
      <c r="C37" s="11">
        <v>6852292.2000000002</v>
      </c>
      <c r="D37" s="11">
        <v>5960743</v>
      </c>
      <c r="E37" s="12">
        <f t="shared" si="0"/>
        <v>86.989037040773013</v>
      </c>
    </row>
    <row r="38" spans="1:5" outlineLevel="1" x14ac:dyDescent="0.25">
      <c r="A38" s="15" t="s">
        <v>48</v>
      </c>
      <c r="B38" s="20" t="s">
        <v>49</v>
      </c>
      <c r="C38" s="11">
        <v>134600.79999999999</v>
      </c>
      <c r="D38" s="11">
        <v>127242.7</v>
      </c>
      <c r="E38" s="12">
        <f t="shared" si="0"/>
        <v>94.533390589060389</v>
      </c>
    </row>
    <row r="39" spans="1:5" ht="30" outlineLevel="1" x14ac:dyDescent="0.25">
      <c r="A39" s="15" t="s">
        <v>50</v>
      </c>
      <c r="B39" s="20" t="s">
        <v>51</v>
      </c>
      <c r="C39" s="11">
        <v>1200</v>
      </c>
      <c r="D39" s="11">
        <v>1100</v>
      </c>
      <c r="E39" s="12">
        <f t="shared" si="0"/>
        <v>91.666666666666657</v>
      </c>
    </row>
    <row r="40" spans="1:5" ht="30" outlineLevel="1" x14ac:dyDescent="0.25">
      <c r="A40" s="15" t="s">
        <v>52</v>
      </c>
      <c r="B40" s="20" t="s">
        <v>53</v>
      </c>
      <c r="C40" s="11">
        <v>1774416.3</v>
      </c>
      <c r="D40" s="11">
        <v>1712362.3</v>
      </c>
      <c r="E40" s="12">
        <f t="shared" si="0"/>
        <v>96.50284997945522</v>
      </c>
    </row>
    <row r="41" spans="1:5" ht="15.75" x14ac:dyDescent="0.25">
      <c r="A41" s="16" t="s">
        <v>54</v>
      </c>
      <c r="B41" s="19" t="s">
        <v>55</v>
      </c>
      <c r="C41" s="17">
        <f>SUM(C42:C45)</f>
        <v>2311596.2000000002</v>
      </c>
      <c r="D41" s="17">
        <f>SUM(D42:D45)</f>
        <v>1840397</v>
      </c>
      <c r="E41" s="14">
        <f t="shared" si="0"/>
        <v>79.615851592073042</v>
      </c>
    </row>
    <row r="42" spans="1:5" outlineLevel="1" x14ac:dyDescent="0.25">
      <c r="A42" s="15" t="s">
        <v>56</v>
      </c>
      <c r="B42" s="20" t="s">
        <v>57</v>
      </c>
      <c r="C42" s="11">
        <v>546888.19999999995</v>
      </c>
      <c r="D42" s="11">
        <v>329766.3</v>
      </c>
      <c r="E42" s="12">
        <f t="shared" si="0"/>
        <v>60.298667991008038</v>
      </c>
    </row>
    <row r="43" spans="1:5" outlineLevel="1" x14ac:dyDescent="0.25">
      <c r="A43" s="15" t="s">
        <v>58</v>
      </c>
      <c r="B43" s="20" t="s">
        <v>59</v>
      </c>
      <c r="C43" s="11">
        <v>692819.4</v>
      </c>
      <c r="D43" s="11">
        <v>513445.4</v>
      </c>
      <c r="E43" s="12">
        <f t="shared" si="0"/>
        <v>74.109558710394083</v>
      </c>
    </row>
    <row r="44" spans="1:5" outlineLevel="1" x14ac:dyDescent="0.25">
      <c r="A44" s="15" t="s">
        <v>60</v>
      </c>
      <c r="B44" s="20" t="s">
        <v>61</v>
      </c>
      <c r="C44" s="11">
        <v>760958.7</v>
      </c>
      <c r="D44" s="11">
        <v>687069.5</v>
      </c>
      <c r="E44" s="12">
        <f t="shared" si="0"/>
        <v>90.289985514325551</v>
      </c>
    </row>
    <row r="45" spans="1:5" ht="30" outlineLevel="1" x14ac:dyDescent="0.25">
      <c r="A45" s="15" t="s">
        <v>62</v>
      </c>
      <c r="B45" s="20" t="s">
        <v>63</v>
      </c>
      <c r="C45" s="11">
        <v>310929.90000000002</v>
      </c>
      <c r="D45" s="11">
        <v>310115.8</v>
      </c>
      <c r="E45" s="12">
        <f t="shared" si="0"/>
        <v>99.738172494829215</v>
      </c>
    </row>
    <row r="46" spans="1:5" ht="15.75" x14ac:dyDescent="0.25">
      <c r="A46" s="16" t="s">
        <v>64</v>
      </c>
      <c r="B46" s="19" t="s">
        <v>65</v>
      </c>
      <c r="C46" s="17">
        <f>SUM(C47:C50)</f>
        <v>87815</v>
      </c>
      <c r="D46" s="17">
        <f>SUM(D47:D50)</f>
        <v>84145.900000000009</v>
      </c>
      <c r="E46" s="14">
        <f t="shared" ref="E46:E77" si="1">D46/C46*100</f>
        <v>95.82178443318341</v>
      </c>
    </row>
    <row r="47" spans="1:5" outlineLevel="1" x14ac:dyDescent="0.25">
      <c r="A47" s="15" t="s">
        <v>66</v>
      </c>
      <c r="B47" s="20" t="s">
        <v>67</v>
      </c>
      <c r="C47" s="11">
        <v>785.4</v>
      </c>
      <c r="D47" s="11">
        <v>652.4</v>
      </c>
      <c r="E47" s="12">
        <f t="shared" si="1"/>
        <v>83.065953654188945</v>
      </c>
    </row>
    <row r="48" spans="1:5" outlineLevel="1" x14ac:dyDescent="0.25">
      <c r="A48" s="15" t="s">
        <v>68</v>
      </c>
      <c r="B48" s="20" t="s">
        <v>69</v>
      </c>
      <c r="C48" s="11">
        <v>403</v>
      </c>
      <c r="D48" s="11">
        <v>153.9</v>
      </c>
      <c r="E48" s="12">
        <f t="shared" si="1"/>
        <v>38.188585607940453</v>
      </c>
    </row>
    <row r="49" spans="1:5" ht="30" outlineLevel="1" x14ac:dyDescent="0.25">
      <c r="A49" s="15" t="s">
        <v>70</v>
      </c>
      <c r="B49" s="20" t="s">
        <v>71</v>
      </c>
      <c r="C49" s="11">
        <v>2218</v>
      </c>
      <c r="D49" s="11">
        <v>1288.8</v>
      </c>
      <c r="E49" s="12">
        <f t="shared" si="1"/>
        <v>58.106402164111813</v>
      </c>
    </row>
    <row r="50" spans="1:5" ht="30" outlineLevel="1" x14ac:dyDescent="0.25">
      <c r="A50" s="15" t="s">
        <v>72</v>
      </c>
      <c r="B50" s="20" t="s">
        <v>73</v>
      </c>
      <c r="C50" s="11">
        <v>84408.6</v>
      </c>
      <c r="D50" s="11">
        <v>82050.8</v>
      </c>
      <c r="E50" s="12">
        <f t="shared" si="1"/>
        <v>97.20668273138044</v>
      </c>
    </row>
    <row r="51" spans="1:5" ht="15.75" x14ac:dyDescent="0.25">
      <c r="A51" s="16" t="s">
        <v>74</v>
      </c>
      <c r="B51" s="19" t="s">
        <v>75</v>
      </c>
      <c r="C51" s="17">
        <f>SUM(C52:C59)</f>
        <v>12284232.403719999</v>
      </c>
      <c r="D51" s="17">
        <f>SUM(D52:D59)</f>
        <v>10972444.599999998</v>
      </c>
      <c r="E51" s="14">
        <f t="shared" si="1"/>
        <v>89.321369373288988</v>
      </c>
    </row>
    <row r="52" spans="1:5" outlineLevel="1" x14ac:dyDescent="0.25">
      <c r="A52" s="15" t="s">
        <v>76</v>
      </c>
      <c r="B52" s="20" t="s">
        <v>77</v>
      </c>
      <c r="C52" s="11">
        <v>2760114.7</v>
      </c>
      <c r="D52" s="11">
        <v>2663236.9</v>
      </c>
      <c r="E52" s="12">
        <f t="shared" si="1"/>
        <v>96.490080647735383</v>
      </c>
    </row>
    <row r="53" spans="1:5" outlineLevel="1" x14ac:dyDescent="0.25">
      <c r="A53" s="15" t="s">
        <v>78</v>
      </c>
      <c r="B53" s="20" t="s">
        <v>79</v>
      </c>
      <c r="C53" s="11">
        <v>7499347.0037200004</v>
      </c>
      <c r="D53" s="11">
        <v>6387388.7000000002</v>
      </c>
      <c r="E53" s="12">
        <f t="shared" si="1"/>
        <v>85.172598318647999</v>
      </c>
    </row>
    <row r="54" spans="1:5" outlineLevel="1" x14ac:dyDescent="0.25">
      <c r="A54" s="15" t="s">
        <v>80</v>
      </c>
      <c r="B54" s="20" t="s">
        <v>81</v>
      </c>
      <c r="C54" s="11">
        <v>209660.5</v>
      </c>
      <c r="D54" s="11">
        <v>203010.6</v>
      </c>
      <c r="E54" s="12">
        <f t="shared" si="1"/>
        <v>96.828253295208214</v>
      </c>
    </row>
    <row r="55" spans="1:5" outlineLevel="1" x14ac:dyDescent="0.25">
      <c r="A55" s="15" t="s">
        <v>82</v>
      </c>
      <c r="B55" s="20" t="s">
        <v>83</v>
      </c>
      <c r="C55" s="11">
        <v>1394337.7</v>
      </c>
      <c r="D55" s="11">
        <v>1338399</v>
      </c>
      <c r="E55" s="12">
        <f t="shared" si="1"/>
        <v>95.988152654841073</v>
      </c>
    </row>
    <row r="56" spans="1:5" ht="30" outlineLevel="1" x14ac:dyDescent="0.25">
      <c r="A56" s="15" t="s">
        <v>84</v>
      </c>
      <c r="B56" s="20" t="s">
        <v>85</v>
      </c>
      <c r="C56" s="11">
        <v>61808.9</v>
      </c>
      <c r="D56" s="11">
        <v>57728.2</v>
      </c>
      <c r="E56" s="12">
        <f t="shared" si="1"/>
        <v>93.397876357611921</v>
      </c>
    </row>
    <row r="57" spans="1:5" outlineLevel="1" x14ac:dyDescent="0.25">
      <c r="A57" s="15" t="s">
        <v>86</v>
      </c>
      <c r="B57" s="20" t="s">
        <v>87</v>
      </c>
      <c r="C57" s="11">
        <v>1280</v>
      </c>
      <c r="D57" s="11">
        <v>840</v>
      </c>
      <c r="E57" s="12">
        <f t="shared" si="1"/>
        <v>65.625</v>
      </c>
    </row>
    <row r="58" spans="1:5" outlineLevel="1" x14ac:dyDescent="0.25">
      <c r="A58" s="15" t="s">
        <v>88</v>
      </c>
      <c r="B58" s="20" t="s">
        <v>89</v>
      </c>
      <c r="C58" s="11">
        <v>176966</v>
      </c>
      <c r="D58" s="11">
        <v>154979.6</v>
      </c>
      <c r="E58" s="12">
        <f t="shared" si="1"/>
        <v>87.575918538024254</v>
      </c>
    </row>
    <row r="59" spans="1:5" outlineLevel="1" x14ac:dyDescent="0.25">
      <c r="A59" s="15" t="s">
        <v>90</v>
      </c>
      <c r="B59" s="20" t="s">
        <v>91</v>
      </c>
      <c r="C59" s="11">
        <v>180717.6</v>
      </c>
      <c r="D59" s="11">
        <v>166861.6</v>
      </c>
      <c r="E59" s="12">
        <f t="shared" si="1"/>
        <v>92.332788837390495</v>
      </c>
    </row>
    <row r="60" spans="1:5" ht="15.75" x14ac:dyDescent="0.25">
      <c r="A60" s="16" t="s">
        <v>92</v>
      </c>
      <c r="B60" s="19" t="s">
        <v>93</v>
      </c>
      <c r="C60" s="17">
        <f>SUM(C61:C62)</f>
        <v>767100.3</v>
      </c>
      <c r="D60" s="17">
        <f>SUM(D61:D62)</f>
        <v>700634.39999999991</v>
      </c>
      <c r="E60" s="14">
        <f t="shared" si="1"/>
        <v>91.335435535613769</v>
      </c>
    </row>
    <row r="61" spans="1:5" outlineLevel="1" x14ac:dyDescent="0.25">
      <c r="A61" s="15" t="s">
        <v>94</v>
      </c>
      <c r="B61" s="20" t="s">
        <v>95</v>
      </c>
      <c r="C61" s="11">
        <v>755762.3</v>
      </c>
      <c r="D61" s="11">
        <v>689331.19999999995</v>
      </c>
      <c r="E61" s="12">
        <f t="shared" si="1"/>
        <v>91.210053743088253</v>
      </c>
    </row>
    <row r="62" spans="1:5" ht="30" outlineLevel="1" x14ac:dyDescent="0.25">
      <c r="A62" s="15" t="s">
        <v>96</v>
      </c>
      <c r="B62" s="20" t="s">
        <v>97</v>
      </c>
      <c r="C62" s="11">
        <v>11338</v>
      </c>
      <c r="D62" s="11">
        <v>11303.2</v>
      </c>
      <c r="E62" s="12">
        <f t="shared" si="1"/>
        <v>99.69306756041631</v>
      </c>
    </row>
    <row r="63" spans="1:5" ht="15.75" x14ac:dyDescent="0.25">
      <c r="A63" s="16" t="s">
        <v>98</v>
      </c>
      <c r="B63" s="19" t="s">
        <v>99</v>
      </c>
      <c r="C63" s="17">
        <f>SUM(C64:C69)</f>
        <v>5684363.9000000004</v>
      </c>
      <c r="D63" s="17">
        <f>SUM(D64:D69)</f>
        <v>4916118.4000000004</v>
      </c>
      <c r="E63" s="14">
        <f t="shared" si="1"/>
        <v>86.484934576408804</v>
      </c>
    </row>
    <row r="64" spans="1:5" outlineLevel="1" x14ac:dyDescent="0.25">
      <c r="A64" s="15" t="s">
        <v>100</v>
      </c>
      <c r="B64" s="20" t="s">
        <v>101</v>
      </c>
      <c r="C64" s="11">
        <v>1615508.5</v>
      </c>
      <c r="D64" s="11">
        <v>1451214.7</v>
      </c>
      <c r="E64" s="12">
        <f t="shared" si="1"/>
        <v>89.830211354505408</v>
      </c>
    </row>
    <row r="65" spans="1:5" outlineLevel="1" x14ac:dyDescent="0.25">
      <c r="A65" s="15" t="s">
        <v>102</v>
      </c>
      <c r="B65" s="20" t="s">
        <v>103</v>
      </c>
      <c r="C65" s="11">
        <v>262422.59999999998</v>
      </c>
      <c r="D65" s="11">
        <v>242125.3</v>
      </c>
      <c r="E65" s="12">
        <f t="shared" si="1"/>
        <v>92.265414640354919</v>
      </c>
    </row>
    <row r="66" spans="1:5" outlineLevel="1" x14ac:dyDescent="0.25">
      <c r="A66" s="15" t="s">
        <v>104</v>
      </c>
      <c r="B66" s="20" t="s">
        <v>105</v>
      </c>
      <c r="C66" s="11">
        <v>299060</v>
      </c>
      <c r="D66" s="11">
        <v>284686.8</v>
      </c>
      <c r="E66" s="12">
        <f t="shared" si="1"/>
        <v>95.193874138968766</v>
      </c>
    </row>
    <row r="67" spans="1:5" outlineLevel="1" x14ac:dyDescent="0.25">
      <c r="A67" s="15" t="s">
        <v>106</v>
      </c>
      <c r="B67" s="20" t="s">
        <v>107</v>
      </c>
      <c r="C67" s="11">
        <v>85882</v>
      </c>
      <c r="D67" s="11">
        <v>56454.2</v>
      </c>
      <c r="E67" s="12">
        <f t="shared" si="1"/>
        <v>65.734612607997008</v>
      </c>
    </row>
    <row r="68" spans="1:5" ht="30" outlineLevel="1" x14ac:dyDescent="0.25">
      <c r="A68" s="15" t="s">
        <v>108</v>
      </c>
      <c r="B68" s="20" t="s">
        <v>109</v>
      </c>
      <c r="C68" s="11">
        <v>126657</v>
      </c>
      <c r="D68" s="11">
        <v>79499.199999999997</v>
      </c>
      <c r="E68" s="12">
        <f t="shared" si="1"/>
        <v>62.767316453097735</v>
      </c>
    </row>
    <row r="69" spans="1:5" outlineLevel="1" x14ac:dyDescent="0.25">
      <c r="A69" s="15" t="s">
        <v>110</v>
      </c>
      <c r="B69" s="20" t="s">
        <v>111</v>
      </c>
      <c r="C69" s="11">
        <v>3294833.8</v>
      </c>
      <c r="D69" s="11">
        <v>2802138.2</v>
      </c>
      <c r="E69" s="12">
        <f t="shared" si="1"/>
        <v>85.046420247358171</v>
      </c>
    </row>
    <row r="70" spans="1:5" ht="15.75" x14ac:dyDescent="0.25">
      <c r="A70" s="16" t="s">
        <v>112</v>
      </c>
      <c r="B70" s="19" t="s">
        <v>113</v>
      </c>
      <c r="C70" s="17">
        <f>SUM(C71:C75)</f>
        <v>17035936.099999998</v>
      </c>
      <c r="D70" s="17">
        <f>SUM(D71:D75)</f>
        <v>16150357.4</v>
      </c>
      <c r="E70" s="14">
        <f t="shared" si="1"/>
        <v>94.801702150080274</v>
      </c>
    </row>
    <row r="71" spans="1:5" outlineLevel="1" x14ac:dyDescent="0.25">
      <c r="A71" s="15" t="s">
        <v>114</v>
      </c>
      <c r="B71" s="20" t="s">
        <v>115</v>
      </c>
      <c r="C71" s="11">
        <v>78805.600000000006</v>
      </c>
      <c r="D71" s="11">
        <v>73706.2</v>
      </c>
      <c r="E71" s="12">
        <f t="shared" si="1"/>
        <v>93.529140061112386</v>
      </c>
    </row>
    <row r="72" spans="1:5" outlineLevel="1" x14ac:dyDescent="0.25">
      <c r="A72" s="15" t="s">
        <v>116</v>
      </c>
      <c r="B72" s="20" t="s">
        <v>117</v>
      </c>
      <c r="C72" s="11">
        <v>1890839.3</v>
      </c>
      <c r="D72" s="11">
        <v>1867998.3</v>
      </c>
      <c r="E72" s="12">
        <f t="shared" si="1"/>
        <v>98.792017915007364</v>
      </c>
    </row>
    <row r="73" spans="1:5" outlineLevel="1" x14ac:dyDescent="0.25">
      <c r="A73" s="15" t="s">
        <v>118</v>
      </c>
      <c r="B73" s="20" t="s">
        <v>119</v>
      </c>
      <c r="C73" s="11">
        <v>8535462</v>
      </c>
      <c r="D73" s="11">
        <v>8422203.5</v>
      </c>
      <c r="E73" s="12">
        <f t="shared" si="1"/>
        <v>98.673082956728067</v>
      </c>
    </row>
    <row r="74" spans="1:5" outlineLevel="1" x14ac:dyDescent="0.25">
      <c r="A74" s="15" t="s">
        <v>120</v>
      </c>
      <c r="B74" s="20" t="s">
        <v>121</v>
      </c>
      <c r="C74" s="11">
        <v>6264456.7999999998</v>
      </c>
      <c r="D74" s="11">
        <v>5529331.5999999996</v>
      </c>
      <c r="E74" s="12">
        <f t="shared" si="1"/>
        <v>88.265140562546463</v>
      </c>
    </row>
    <row r="75" spans="1:5" outlineLevel="1" x14ac:dyDescent="0.25">
      <c r="A75" s="15" t="s">
        <v>122</v>
      </c>
      <c r="B75" s="20" t="s">
        <v>123</v>
      </c>
      <c r="C75" s="11">
        <v>266372.40000000002</v>
      </c>
      <c r="D75" s="11">
        <v>257117.8</v>
      </c>
      <c r="E75" s="12">
        <f t="shared" si="1"/>
        <v>96.525691100128981</v>
      </c>
    </row>
    <row r="76" spans="1:5" ht="15.75" x14ac:dyDescent="0.25">
      <c r="A76" s="16" t="s">
        <v>124</v>
      </c>
      <c r="B76" s="19" t="s">
        <v>125</v>
      </c>
      <c r="C76" s="17">
        <f>SUM(C77:C80)</f>
        <v>650795.9</v>
      </c>
      <c r="D76" s="17">
        <f>SUM(D77:D80)</f>
        <v>558461.70000000007</v>
      </c>
      <c r="E76" s="14">
        <f t="shared" si="1"/>
        <v>85.812110985948138</v>
      </c>
    </row>
    <row r="77" spans="1:5" outlineLevel="1" x14ac:dyDescent="0.25">
      <c r="A77" s="15" t="s">
        <v>126</v>
      </c>
      <c r="B77" s="20" t="s">
        <v>127</v>
      </c>
      <c r="C77" s="11">
        <v>360969.7</v>
      </c>
      <c r="D77" s="11">
        <v>282203.8</v>
      </c>
      <c r="E77" s="12">
        <f t="shared" si="1"/>
        <v>78.179359652624584</v>
      </c>
    </row>
    <row r="78" spans="1:5" outlineLevel="1" x14ac:dyDescent="0.25">
      <c r="A78" s="15" t="s">
        <v>128</v>
      </c>
      <c r="B78" s="20" t="s">
        <v>129</v>
      </c>
      <c r="C78" s="11">
        <v>163028.5</v>
      </c>
      <c r="D78" s="11">
        <v>158923.6</v>
      </c>
      <c r="E78" s="12">
        <f t="shared" ref="E78:E90" si="2">D78/C78*100</f>
        <v>97.482096688615798</v>
      </c>
    </row>
    <row r="79" spans="1:5" outlineLevel="1" x14ac:dyDescent="0.25">
      <c r="A79" s="15" t="s">
        <v>130</v>
      </c>
      <c r="B79" s="20" t="s">
        <v>131</v>
      </c>
      <c r="C79" s="11">
        <v>6417.9</v>
      </c>
      <c r="D79" s="11">
        <v>6053.2</v>
      </c>
      <c r="E79" s="12">
        <f t="shared" si="2"/>
        <v>94.317455865625831</v>
      </c>
    </row>
    <row r="80" spans="1:5" ht="30" outlineLevel="1" x14ac:dyDescent="0.25">
      <c r="A80" s="15" t="s">
        <v>132</v>
      </c>
      <c r="B80" s="20" t="s">
        <v>133</v>
      </c>
      <c r="C80" s="11">
        <v>120379.8</v>
      </c>
      <c r="D80" s="11">
        <v>111281.1</v>
      </c>
      <c r="E80" s="12">
        <f t="shared" si="2"/>
        <v>92.441672107778885</v>
      </c>
    </row>
    <row r="81" spans="1:5" ht="15.75" x14ac:dyDescent="0.25">
      <c r="A81" s="16" t="s">
        <v>134</v>
      </c>
      <c r="B81" s="19" t="s">
        <v>135</v>
      </c>
      <c r="C81" s="17">
        <f>SUM(C82:C83)</f>
        <v>33188.9</v>
      </c>
      <c r="D81" s="17">
        <f>SUM(D82:D83)</f>
        <v>32421.800000000003</v>
      </c>
      <c r="E81" s="14">
        <f t="shared" si="2"/>
        <v>97.688685072418792</v>
      </c>
    </row>
    <row r="82" spans="1:5" outlineLevel="1" x14ac:dyDescent="0.25">
      <c r="A82" s="15" t="s">
        <v>136</v>
      </c>
      <c r="B82" s="20" t="s">
        <v>137</v>
      </c>
      <c r="C82" s="11">
        <v>17480.3</v>
      </c>
      <c r="D82" s="11">
        <v>17258.2</v>
      </c>
      <c r="E82" s="12">
        <f t="shared" si="2"/>
        <v>98.729426840500452</v>
      </c>
    </row>
    <row r="83" spans="1:5" ht="30" outlineLevel="1" x14ac:dyDescent="0.25">
      <c r="A83" s="15" t="s">
        <v>138</v>
      </c>
      <c r="B83" s="20" t="s">
        <v>139</v>
      </c>
      <c r="C83" s="11">
        <v>15708.6</v>
      </c>
      <c r="D83" s="11">
        <v>15163.6</v>
      </c>
      <c r="E83" s="12">
        <f t="shared" si="2"/>
        <v>96.530562876386185</v>
      </c>
    </row>
    <row r="84" spans="1:5" ht="31.5" x14ac:dyDescent="0.25">
      <c r="A84" s="16" t="s">
        <v>140</v>
      </c>
      <c r="B84" s="19" t="s">
        <v>141</v>
      </c>
      <c r="C84" s="17">
        <f>SUM(C85)</f>
        <v>968970.8</v>
      </c>
      <c r="D84" s="17">
        <f>SUM(D85)</f>
        <v>952095</v>
      </c>
      <c r="E84" s="14">
        <f t="shared" si="2"/>
        <v>98.258378890261696</v>
      </c>
    </row>
    <row r="85" spans="1:5" ht="30" outlineLevel="1" x14ac:dyDescent="0.25">
      <c r="A85" s="15" t="s">
        <v>142</v>
      </c>
      <c r="B85" s="20" t="s">
        <v>143</v>
      </c>
      <c r="C85" s="11">
        <v>968970.8</v>
      </c>
      <c r="D85" s="11">
        <v>952095</v>
      </c>
      <c r="E85" s="12">
        <f t="shared" si="2"/>
        <v>98.258378890261696</v>
      </c>
    </row>
    <row r="86" spans="1:5" ht="47.25" x14ac:dyDescent="0.25">
      <c r="A86" s="16" t="s">
        <v>144</v>
      </c>
      <c r="B86" s="19" t="s">
        <v>145</v>
      </c>
      <c r="C86" s="17">
        <f>SUM(C87:C89)</f>
        <v>6739510.7999999998</v>
      </c>
      <c r="D86" s="17">
        <f>SUM(D87:D89)</f>
        <v>6513335.6000000006</v>
      </c>
      <c r="E86" s="14">
        <f t="shared" si="2"/>
        <v>96.644041285607869</v>
      </c>
    </row>
    <row r="87" spans="1:5" ht="45" outlineLevel="1" x14ac:dyDescent="0.25">
      <c r="A87" s="15" t="s">
        <v>146</v>
      </c>
      <c r="B87" s="20" t="s">
        <v>147</v>
      </c>
      <c r="C87" s="11">
        <v>5000000</v>
      </c>
      <c r="D87" s="11">
        <v>5000000</v>
      </c>
      <c r="E87" s="12">
        <f t="shared" si="2"/>
        <v>100</v>
      </c>
    </row>
    <row r="88" spans="1:5" outlineLevel="1" x14ac:dyDescent="0.25">
      <c r="A88" s="15" t="s">
        <v>148</v>
      </c>
      <c r="B88" s="20" t="s">
        <v>149</v>
      </c>
      <c r="C88" s="11">
        <v>1375110.7</v>
      </c>
      <c r="D88" s="11">
        <v>1148985.2</v>
      </c>
      <c r="E88" s="12">
        <f t="shared" si="2"/>
        <v>83.55583299584535</v>
      </c>
    </row>
    <row r="89" spans="1:5" ht="30" outlineLevel="1" x14ac:dyDescent="0.25">
      <c r="A89" s="15" t="s">
        <v>150</v>
      </c>
      <c r="B89" s="20" t="s">
        <v>151</v>
      </c>
      <c r="C89" s="11">
        <v>364400.1</v>
      </c>
      <c r="D89" s="11">
        <v>364350.4</v>
      </c>
      <c r="E89" s="12">
        <f t="shared" si="2"/>
        <v>99.986361145345469</v>
      </c>
    </row>
    <row r="90" spans="1:5" ht="15.75" x14ac:dyDescent="0.25">
      <c r="A90" s="26" t="s">
        <v>162</v>
      </c>
      <c r="B90" s="27"/>
      <c r="C90" s="13">
        <f>C14+C23+C25+C30+C41+C46+C51+C60+C63+C70+C76+C81+C84+C86</f>
        <v>60193548.903719991</v>
      </c>
      <c r="D90" s="13">
        <f>D14+D23+D25+D30+D41+D46+D51+D60+D63+D70+D76+D81+D84+D86</f>
        <v>54686873.5</v>
      </c>
      <c r="E90" s="14">
        <f t="shared" si="2"/>
        <v>90.851718325284395</v>
      </c>
    </row>
    <row r="91" spans="1:5" x14ac:dyDescent="0.25">
      <c r="A91" s="2"/>
      <c r="B91" s="2"/>
      <c r="C91" s="3"/>
      <c r="D91" s="3"/>
    </row>
    <row r="92" spans="1:5" x14ac:dyDescent="0.25">
      <c r="A92" s="24"/>
      <c r="B92" s="25"/>
      <c r="C92" s="25"/>
      <c r="D92" s="3"/>
    </row>
    <row r="94" spans="1:5" x14ac:dyDescent="0.25">
      <c r="C94" s="22"/>
    </row>
  </sheetData>
  <mergeCells count="9">
    <mergeCell ref="A92:C92"/>
    <mergeCell ref="A90:B90"/>
    <mergeCell ref="A6:E6"/>
    <mergeCell ref="A7:E7"/>
    <mergeCell ref="A11:A12"/>
    <mergeCell ref="B11:B12"/>
    <mergeCell ref="C11:C12"/>
    <mergeCell ref="D11:D12"/>
    <mergeCell ref="E11:E12"/>
  </mergeCells>
  <pageMargins left="0.98425196850393704" right="0.39370078740157483" top="0.78740157480314965" bottom="0.78740157480314965" header="0.39370078740157483" footer="0.39370078740157483"/>
  <pageSetup paperSize="9" scale="75" firstPageNumber="67" fitToWidth="0" fitToHeight="0" orientation="portrait" useFirstPageNumber="1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Леонова О.Ю. план&lt;/VariantName&gt;&#10;  &lt;VariantLink&gt;604473&lt;/VariantLink&gt;&#10;  &lt;SvodReportLink xsi:nil=&quot;true&quot; /&gt;&#10;  &lt;ReportLink&gt;216853&lt;/ReportLink&gt;&#10;  &lt;Note&gt;01.01.2020 - 31.12.2020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770CB04-C073-46A2-A034-20D0F0EBCE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Леонова Ольга Юрьевна</dc:creator>
  <cp:lastModifiedBy>Калинина Алёна Николаевна</cp:lastModifiedBy>
  <cp:lastPrinted>2021-05-17T07:26:03Z</cp:lastPrinted>
  <dcterms:created xsi:type="dcterms:W3CDTF">2021-03-16T10:10:20Z</dcterms:created>
  <dcterms:modified xsi:type="dcterms:W3CDTF">2021-07-01T06:57:54Z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Версия клиента">
    <vt:lpwstr>20.2.22.2180 (.NET 4.0)</vt:lpwstr>
  </property>
  <property fmtid="{D5CDD505-2E9C-101B-9397-08002B2CF9AE}" pid="4" name="Версия базы">
    <vt:lpwstr>20.2.2560.1567421860</vt:lpwstr>
  </property>
  <property fmtid="{D5CDD505-2E9C-101B-9397-08002B2CF9AE}" pid="5" name="Тип сервера">
    <vt:lpwstr>MSSQL</vt:lpwstr>
  </property>
  <property fmtid="{D5CDD505-2E9C-101B-9397-08002B2CF9AE}" pid="6" name="Сервер">
    <vt:lpwstr>msu</vt:lpwstr>
  </property>
  <property fmtid="{D5CDD505-2E9C-101B-9397-08002B2CF9AE}" pid="7" name="База">
    <vt:lpwstr>bks2020r</vt:lpwstr>
  </property>
  <property fmtid="{D5CDD505-2E9C-101B-9397-08002B2CF9AE}" pid="8" name="Пользователь">
    <vt:lpwstr>leonova</vt:lpwstr>
  </property>
  <property fmtid="{D5CDD505-2E9C-101B-9397-08002B2CF9AE}" pid="9" name="Шаблон">
    <vt:lpwstr>sqr_info_isp_budg_2019.xlt</vt:lpwstr>
  </property>
  <property fmtid="{D5CDD505-2E9C-101B-9397-08002B2CF9AE}" pid="10" name="Имя варианта">
    <vt:lpwstr>Леонова О.Ю. план</vt:lpwstr>
  </property>
  <property fmtid="{D5CDD505-2E9C-101B-9397-08002B2CF9AE}" pid="11" name="Код отчета">
    <vt:lpwstr>4C56979878D943EB956586CBE46EAC</vt:lpwstr>
  </property>
  <property fmtid="{D5CDD505-2E9C-101B-9397-08002B2CF9AE}" pid="12" name="Локальная база">
    <vt:lpwstr>не используется</vt:lpwstr>
  </property>
</Properties>
</file>